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li\Videos\CONSTRUÇÃO DE SALA COFRE\"/>
    </mc:Choice>
  </mc:AlternateContent>
  <xr:revisionPtr revIDLastSave="0" documentId="13_ncr:1_{E893787A-67D1-471E-8B11-FBBB1D319B22}" xr6:coauthVersionLast="47" xr6:coauthVersionMax="47" xr10:uidLastSave="{00000000-0000-0000-0000-000000000000}"/>
  <bookViews>
    <workbookView xWindow="-108" yWindow="-108" windowWidth="23256" windowHeight="12456" xr2:uid="{07DB5B58-B9A1-4EA6-8D34-DAD1D5FC46FD}"/>
  </bookViews>
  <sheets>
    <sheet name="BDI-PVO-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  <c r="B32" i="1"/>
  <c r="F18" i="1"/>
  <c r="E33" i="1" s="1"/>
  <c r="C18" i="1"/>
  <c r="B33" i="1" s="1"/>
  <c r="F19" i="1" l="1"/>
  <c r="F5" i="1" s="1"/>
  <c r="C19" i="1"/>
  <c r="C5" i="1" s="1"/>
</calcChain>
</file>

<file path=xl/sharedStrings.xml><?xml version="1.0" encoding="utf-8"?>
<sst xmlns="http://schemas.openxmlformats.org/spreadsheetml/2006/main" count="66" uniqueCount="34">
  <si>
    <t>COMPOSIÇÃO DA PARCELA DE BDI (BONIFICAÇÃO E DESPESAS INDIRETAS)</t>
  </si>
  <si>
    <t>ITENS RELATIVOS A ADMINISTRAÇÃO CENTRAL</t>
  </si>
  <si>
    <t>% SOBRE PV</t>
  </si>
  <si>
    <t>AC - Administração Central</t>
  </si>
  <si>
    <t>DF - Custos Financeiros</t>
  </si>
  <si>
    <t>C - Risco</t>
  </si>
  <si>
    <t>S - seguros e Garantias Contratuais</t>
  </si>
  <si>
    <t>LO - Lucros Operacionais</t>
  </si>
  <si>
    <t>TAXAS E IMPOSTOS</t>
  </si>
  <si>
    <t>F - PIS</t>
  </si>
  <si>
    <t>G - COFINS</t>
  </si>
  <si>
    <t>H - ISSQN</t>
  </si>
  <si>
    <t>Contribuição previdenciaria - Lei N° 13.161/15</t>
  </si>
  <si>
    <t>Sub-total</t>
  </si>
  <si>
    <t>BDI COM IMPOSTOS</t>
  </si>
  <si>
    <t>BDI DIFERENCIADO (Acordão 2622/2013 - TCU)</t>
  </si>
  <si>
    <t>LIMITE SUPERIOR</t>
  </si>
  <si>
    <t>VALOR MÉDIO</t>
  </si>
  <si>
    <t>LIMITE INFERIOR</t>
  </si>
  <si>
    <t>FÓRMULA DO BDI</t>
  </si>
  <si>
    <t>BDI=</t>
  </si>
  <si>
    <t xml:space="preserve">               [(1+AC+R+SG)(1+DF)(1+L)]              </t>
  </si>
  <si>
    <t>(1-T)</t>
  </si>
  <si>
    <t xml:space="preserve"> [(1+0,040+0,0123+0,0080)(1+0,0123)(1+0,0740)]</t>
  </si>
  <si>
    <t>ALIQUOTA ISSQN</t>
  </si>
  <si>
    <t>DASE DE CÁLCULO</t>
  </si>
  <si>
    <t>Dedução da base de cálculo em 50% do ISSQN de acordo com Lei Complementar 878/2021 de Porto Velho - Art. 252</t>
  </si>
  <si>
    <r>
      <t xml:space="preserve">LOCAL: </t>
    </r>
    <r>
      <rPr>
        <sz val="10"/>
        <color theme="1"/>
        <rFont val="Arial"/>
        <family val="2"/>
      </rPr>
      <t>Delegacia da Receita Federal</t>
    </r>
  </si>
  <si>
    <r>
      <t xml:space="preserve">MUNICÍPIO: </t>
    </r>
    <r>
      <rPr>
        <sz val="10"/>
        <color theme="1"/>
        <rFont val="Arial"/>
        <family val="2"/>
      </rPr>
      <t>PORTO VELHO/RO</t>
    </r>
  </si>
  <si>
    <t>BDI (%)=</t>
  </si>
  <si>
    <t xml:space="preserve"> [(1+0,040+0,0127+0,0080)(1+0,0123)(1+0,0740)]</t>
  </si>
  <si>
    <t>(1-0,1065)</t>
  </si>
  <si>
    <r>
      <t xml:space="preserve">OBRA: </t>
    </r>
    <r>
      <rPr>
        <sz val="10"/>
        <color theme="1"/>
        <rFont val="Arial"/>
        <family val="2"/>
      </rPr>
      <t>Construção de sala cofre da Delegacia da Receita Federal  de PVO/RO</t>
    </r>
  </si>
  <si>
    <t>(1-0,0615)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</si>
</sst>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Arial"/>
      <family val="2"/>
    </font>
    <font>
      <u/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12" fillId="0" borderId="0"/>
  </cellStyleXfs>
  <cellXfs count="59">
    <xf numFmtId="0" fontId="0" fillId="0" borderId="0" xfId="0"/>
    <xf numFmtId="0" fontId="6" fillId="0" borderId="0" xfId="2" applyAlignment="1">
      <alignment horizontal="left" vertical="top"/>
    </xf>
    <xf numFmtId="0" fontId="7" fillId="0" borderId="0" xfId="2" applyFont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8" fillId="0" borderId="0" xfId="2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0" fontId="9" fillId="0" borderId="9" xfId="0" applyFont="1" applyBorder="1"/>
    <xf numFmtId="0" fontId="9" fillId="0" borderId="10" xfId="0" applyFont="1" applyBorder="1"/>
    <xf numFmtId="9" fontId="9" fillId="0" borderId="11" xfId="0" applyNumberFormat="1" applyFont="1" applyBorder="1" applyAlignment="1">
      <alignment horizontal="center"/>
    </xf>
    <xf numFmtId="0" fontId="2" fillId="3" borderId="13" xfId="0" applyFont="1" applyFill="1" applyBorder="1" applyAlignment="1">
      <alignment horizontal="center" vertical="center"/>
    </xf>
    <xf numFmtId="0" fontId="0" fillId="0" borderId="12" xfId="0" applyBorder="1"/>
    <xf numFmtId="2" fontId="0" fillId="0" borderId="13" xfId="1" applyNumberFormat="1" applyFon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9" fillId="0" borderId="12" xfId="0" applyFont="1" applyBorder="1"/>
    <xf numFmtId="0" fontId="9" fillId="0" borderId="0" xfId="0" applyFont="1"/>
    <xf numFmtId="2" fontId="9" fillId="0" borderId="13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2" fontId="3" fillId="0" borderId="13" xfId="0" applyNumberFormat="1" applyFont="1" applyBorder="1" applyAlignment="1">
      <alignment horizontal="center"/>
    </xf>
    <xf numFmtId="0" fontId="2" fillId="3" borderId="12" xfId="0" applyFont="1" applyFill="1" applyBorder="1"/>
    <xf numFmtId="0" fontId="4" fillId="3" borderId="0" xfId="0" applyFont="1" applyFill="1"/>
    <xf numFmtId="2" fontId="2" fillId="3" borderId="13" xfId="1" applyNumberFormat="1" applyFont="1" applyFill="1" applyBorder="1" applyAlignment="1">
      <alignment horizontal="center"/>
    </xf>
    <xf numFmtId="0" fontId="3" fillId="4" borderId="0" xfId="0" applyFont="1" applyFill="1"/>
    <xf numFmtId="10" fontId="3" fillId="4" borderId="13" xfId="0" applyNumberFormat="1" applyFont="1" applyFill="1" applyBorder="1" applyAlignment="1">
      <alignment horizontal="center"/>
    </xf>
    <xf numFmtId="0" fontId="3" fillId="4" borderId="13" xfId="0" applyFont="1" applyFill="1" applyBorder="1"/>
    <xf numFmtId="0" fontId="3" fillId="4" borderId="15" xfId="0" applyFont="1" applyFill="1" applyBorder="1"/>
    <xf numFmtId="0" fontId="3" fillId="4" borderId="16" xfId="0" applyFont="1" applyFill="1" applyBorder="1"/>
    <xf numFmtId="2" fontId="2" fillId="3" borderId="13" xfId="0" applyNumberFormat="1" applyFont="1" applyFill="1" applyBorder="1" applyAlignment="1">
      <alignment horizont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10" fillId="0" borderId="2" xfId="2" applyFont="1" applyBorder="1" applyAlignment="1">
      <alignment vertical="center"/>
    </xf>
    <xf numFmtId="0" fontId="10" fillId="0" borderId="3" xfId="2" applyFont="1" applyBorder="1" applyAlignment="1">
      <alignment vertical="center"/>
    </xf>
    <xf numFmtId="0" fontId="10" fillId="0" borderId="4" xfId="2" applyFont="1" applyBorder="1" applyAlignment="1">
      <alignment vertical="center"/>
    </xf>
    <xf numFmtId="0" fontId="10" fillId="0" borderId="5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6" fillId="0" borderId="2" xfId="2" applyBorder="1" applyAlignment="1">
      <alignment horizontal="left" vertical="top"/>
    </xf>
    <xf numFmtId="0" fontId="10" fillId="0" borderId="14" xfId="2" applyFont="1" applyBorder="1" applyAlignment="1">
      <alignment horizontal="left" vertical="center"/>
    </xf>
    <xf numFmtId="0" fontId="13" fillId="0" borderId="17" xfId="3" quotePrefix="1" applyFont="1" applyBorder="1" applyAlignment="1">
      <alignment horizontal="right" vertical="center" wrapText="1"/>
    </xf>
    <xf numFmtId="2" fontId="14" fillId="0" borderId="16" xfId="2" applyNumberFormat="1" applyFont="1" applyBorder="1" applyAlignment="1">
      <alignment horizontal="center" vertical="center"/>
    </xf>
    <xf numFmtId="0" fontId="7" fillId="0" borderId="4" xfId="2" applyFont="1" applyBorder="1" applyAlignment="1">
      <alignment horizontal="right" vertical="center"/>
    </xf>
    <xf numFmtId="0" fontId="6" fillId="0" borderId="4" xfId="2" applyBorder="1" applyAlignment="1">
      <alignment horizontal="right" vertical="center"/>
    </xf>
    <xf numFmtId="0" fontId="7" fillId="0" borderId="5" xfId="2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2" fillId="2" borderId="1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3" borderId="1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3" fillId="4" borderId="12" xfId="0" applyFont="1" applyFill="1" applyBorder="1" applyAlignment="1">
      <alignment horizontal="center" wrapText="1"/>
    </xf>
    <xf numFmtId="0" fontId="3" fillId="4" borderId="14" xfId="0" applyFont="1" applyFill="1" applyBorder="1" applyAlignment="1">
      <alignment horizontal="center" wrapText="1"/>
    </xf>
  </cellXfs>
  <cellStyles count="4">
    <cellStyle name="Normal" xfId="0" builtinId="0"/>
    <cellStyle name="Normal 2 2 2" xfId="3" xr:uid="{EC5969D8-FE90-437D-AA6D-EBAA67EB2F41}"/>
    <cellStyle name="Normal 3" xfId="2" xr:uid="{942C6B67-C27E-4DAD-885A-F23BEEF7B1CC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20D6-00F5-4117-8C30-CE80DB4179F0}">
  <dimension ref="A1:H37"/>
  <sheetViews>
    <sheetView tabSelected="1" workbookViewId="0">
      <selection activeCell="B30" sqref="B30"/>
    </sheetView>
  </sheetViews>
  <sheetFormatPr defaultRowHeight="14.4" x14ac:dyDescent="0.3"/>
  <cols>
    <col min="1" max="1" width="14.88671875" customWidth="1"/>
    <col min="2" max="2" width="51.6640625" customWidth="1"/>
    <col min="3" max="3" width="17.21875" customWidth="1"/>
    <col min="4" max="4" width="14.88671875" customWidth="1"/>
    <col min="5" max="5" width="50.88671875" customWidth="1"/>
    <col min="6" max="6" width="17.21875" customWidth="1"/>
  </cols>
  <sheetData>
    <row r="1" spans="1:8" s="1" customFormat="1" ht="13.2" x14ac:dyDescent="0.3">
      <c r="A1" s="32"/>
      <c r="B1" s="33"/>
      <c r="C1" s="34"/>
      <c r="D1" s="32"/>
      <c r="E1" s="39"/>
      <c r="F1" s="39"/>
    </row>
    <row r="2" spans="1:8" s="1" customFormat="1" ht="17.399999999999999" customHeight="1" x14ac:dyDescent="0.3">
      <c r="A2" s="32" t="s">
        <v>32</v>
      </c>
      <c r="B2" s="33"/>
      <c r="C2" s="34"/>
      <c r="D2" s="32" t="s">
        <v>32</v>
      </c>
      <c r="E2" s="33"/>
      <c r="F2" s="34"/>
      <c r="G2" s="37"/>
      <c r="H2" s="37"/>
    </row>
    <row r="3" spans="1:8" s="1" customFormat="1" ht="17.399999999999999" customHeight="1" x14ac:dyDescent="0.3">
      <c r="A3" s="35" t="s">
        <v>27</v>
      </c>
      <c r="B3" s="37"/>
      <c r="C3" s="36"/>
      <c r="D3" s="35" t="s">
        <v>27</v>
      </c>
      <c r="E3" s="37"/>
      <c r="F3" s="36"/>
      <c r="G3" s="37"/>
      <c r="H3" s="37"/>
    </row>
    <row r="4" spans="1:8" s="1" customFormat="1" ht="17.399999999999999" customHeight="1" x14ac:dyDescent="0.3">
      <c r="A4" s="29" t="s">
        <v>28</v>
      </c>
      <c r="B4" s="30"/>
      <c r="C4" s="31"/>
      <c r="D4" s="29" t="s">
        <v>28</v>
      </c>
      <c r="E4" s="30"/>
      <c r="F4" s="31"/>
      <c r="G4" s="37"/>
      <c r="H4" s="37"/>
    </row>
    <row r="5" spans="1:8" s="1" customFormat="1" ht="16.2" thickBot="1" x14ac:dyDescent="0.35">
      <c r="A5" s="40"/>
      <c r="B5" s="41" t="s">
        <v>29</v>
      </c>
      <c r="C5" s="42">
        <f>C19</f>
        <v>29.065904772244</v>
      </c>
      <c r="D5" s="40"/>
      <c r="E5" s="41" t="s">
        <v>29</v>
      </c>
      <c r="F5" s="42">
        <f>F19</f>
        <v>22.877342476291961</v>
      </c>
      <c r="G5" s="38"/>
      <c r="H5" s="38"/>
    </row>
    <row r="6" spans="1:8" ht="19.2" customHeight="1" x14ac:dyDescent="0.3">
      <c r="A6" s="50" t="s">
        <v>0</v>
      </c>
      <c r="B6" s="51"/>
      <c r="C6" s="52"/>
      <c r="D6" s="50" t="s">
        <v>0</v>
      </c>
      <c r="E6" s="51"/>
      <c r="F6" s="52"/>
    </row>
    <row r="7" spans="1:8" ht="15.6" customHeight="1" x14ac:dyDescent="0.3">
      <c r="A7" s="53" t="s">
        <v>1</v>
      </c>
      <c r="B7" s="54"/>
      <c r="C7" s="11" t="s">
        <v>2</v>
      </c>
      <c r="D7" s="53" t="s">
        <v>1</v>
      </c>
      <c r="E7" s="54"/>
      <c r="F7" s="11" t="s">
        <v>2</v>
      </c>
    </row>
    <row r="8" spans="1:8" x14ac:dyDescent="0.3">
      <c r="A8" s="12" t="s">
        <v>3</v>
      </c>
      <c r="C8" s="13">
        <v>4</v>
      </c>
      <c r="D8" s="12" t="s">
        <v>3</v>
      </c>
      <c r="F8" s="13">
        <v>4</v>
      </c>
    </row>
    <row r="9" spans="1:8" x14ac:dyDescent="0.3">
      <c r="A9" s="12" t="s">
        <v>4</v>
      </c>
      <c r="C9" s="13">
        <v>1.23</v>
      </c>
      <c r="D9" s="12" t="s">
        <v>4</v>
      </c>
      <c r="F9" s="13">
        <v>1.23</v>
      </c>
    </row>
    <row r="10" spans="1:8" x14ac:dyDescent="0.3">
      <c r="A10" s="12" t="s">
        <v>5</v>
      </c>
      <c r="C10" s="13">
        <v>1.27</v>
      </c>
      <c r="D10" s="12" t="s">
        <v>5</v>
      </c>
      <c r="F10" s="13">
        <v>1.27</v>
      </c>
    </row>
    <row r="11" spans="1:8" x14ac:dyDescent="0.3">
      <c r="A11" s="12" t="s">
        <v>6</v>
      </c>
      <c r="C11" s="13">
        <v>0.8</v>
      </c>
      <c r="D11" s="12" t="s">
        <v>6</v>
      </c>
      <c r="F11" s="13">
        <v>0.8</v>
      </c>
    </row>
    <row r="12" spans="1:8" x14ac:dyDescent="0.3">
      <c r="A12" s="12" t="s">
        <v>7</v>
      </c>
      <c r="C12" s="13">
        <v>7.4</v>
      </c>
      <c r="D12" s="12" t="s">
        <v>7</v>
      </c>
      <c r="F12" s="13">
        <v>7.4</v>
      </c>
    </row>
    <row r="13" spans="1:8" x14ac:dyDescent="0.3">
      <c r="A13" s="55" t="s">
        <v>8</v>
      </c>
      <c r="B13" s="56"/>
      <c r="C13" s="11" t="s">
        <v>2</v>
      </c>
      <c r="D13" s="55" t="s">
        <v>8</v>
      </c>
      <c r="E13" s="56"/>
      <c r="F13" s="11" t="s">
        <v>2</v>
      </c>
    </row>
    <row r="14" spans="1:8" x14ac:dyDescent="0.3">
      <c r="A14" s="12" t="s">
        <v>9</v>
      </c>
      <c r="C14" s="14">
        <v>0.65</v>
      </c>
      <c r="D14" s="12" t="s">
        <v>9</v>
      </c>
      <c r="F14" s="14">
        <v>0.65</v>
      </c>
    </row>
    <row r="15" spans="1:8" x14ac:dyDescent="0.3">
      <c r="A15" s="12" t="s">
        <v>10</v>
      </c>
      <c r="C15" s="14">
        <v>3</v>
      </c>
      <c r="D15" s="12" t="s">
        <v>10</v>
      </c>
      <c r="F15" s="14">
        <v>3</v>
      </c>
    </row>
    <row r="16" spans="1:8" x14ac:dyDescent="0.3">
      <c r="A16" s="15" t="s">
        <v>11</v>
      </c>
      <c r="B16" s="16"/>
      <c r="C16" s="17">
        <v>2.5</v>
      </c>
      <c r="D16" s="15" t="s">
        <v>11</v>
      </c>
      <c r="E16" s="16"/>
      <c r="F16" s="17">
        <v>2.5</v>
      </c>
    </row>
    <row r="17" spans="1:6" x14ac:dyDescent="0.3">
      <c r="A17" s="12" t="s">
        <v>12</v>
      </c>
      <c r="C17" s="14">
        <v>4.5</v>
      </c>
      <c r="D17" s="12" t="s">
        <v>12</v>
      </c>
      <c r="F17" s="14">
        <v>0</v>
      </c>
    </row>
    <row r="18" spans="1:6" x14ac:dyDescent="0.3">
      <c r="A18" s="12"/>
      <c r="B18" s="18" t="s">
        <v>13</v>
      </c>
      <c r="C18" s="19">
        <f>SUM(C14:C17)</f>
        <v>10.65</v>
      </c>
      <c r="D18" s="12"/>
      <c r="E18" s="18" t="s">
        <v>13</v>
      </c>
      <c r="F18" s="19">
        <f>SUM(F14:F17)</f>
        <v>6.15</v>
      </c>
    </row>
    <row r="19" spans="1:6" x14ac:dyDescent="0.3">
      <c r="A19" s="20" t="s">
        <v>14</v>
      </c>
      <c r="B19" s="21"/>
      <c r="C19" s="22">
        <f>((B32/B33)-1)*100</f>
        <v>29.065904772244</v>
      </c>
      <c r="D19" s="20" t="s">
        <v>14</v>
      </c>
      <c r="E19" s="21"/>
      <c r="F19" s="28">
        <f>((E32/E33)-1)*100</f>
        <v>22.877342476291961</v>
      </c>
    </row>
    <row r="20" spans="1:6" x14ac:dyDescent="0.3">
      <c r="A20" s="57" t="s">
        <v>15</v>
      </c>
      <c r="B20" s="23" t="s">
        <v>16</v>
      </c>
      <c r="C20" s="24">
        <v>0.15570000000000001</v>
      </c>
      <c r="D20" s="57" t="s">
        <v>15</v>
      </c>
      <c r="E20" s="23" t="s">
        <v>16</v>
      </c>
      <c r="F20" s="24">
        <v>0.15570000000000001</v>
      </c>
    </row>
    <row r="21" spans="1:6" x14ac:dyDescent="0.3">
      <c r="A21" s="57"/>
      <c r="B21" s="23" t="s">
        <v>17</v>
      </c>
      <c r="C21" s="24">
        <v>0.14019999999999999</v>
      </c>
      <c r="D21" s="57"/>
      <c r="E21" s="23" t="s">
        <v>17</v>
      </c>
      <c r="F21" s="24">
        <v>0.14019999999999999</v>
      </c>
    </row>
    <row r="22" spans="1:6" x14ac:dyDescent="0.3">
      <c r="A22" s="57"/>
      <c r="B22" s="23" t="s">
        <v>18</v>
      </c>
      <c r="C22" s="24">
        <v>0.12470000000000001</v>
      </c>
      <c r="D22" s="57"/>
      <c r="E22" s="23" t="s">
        <v>18</v>
      </c>
      <c r="F22" s="24">
        <v>0.12470000000000001</v>
      </c>
    </row>
    <row r="23" spans="1:6" x14ac:dyDescent="0.3">
      <c r="A23" s="57"/>
      <c r="B23" s="23"/>
      <c r="C23" s="25"/>
      <c r="D23" s="57"/>
      <c r="E23" s="23"/>
      <c r="F23" s="25"/>
    </row>
    <row r="24" spans="1:6" ht="15" thickBot="1" x14ac:dyDescent="0.35">
      <c r="A24" s="58"/>
      <c r="B24" s="26"/>
      <c r="C24" s="27"/>
      <c r="D24" s="58"/>
      <c r="E24" s="26"/>
      <c r="F24" s="27"/>
    </row>
    <row r="25" spans="1:6" ht="15" thickBot="1" x14ac:dyDescent="0.35">
      <c r="A25" s="47" t="s">
        <v>19</v>
      </c>
      <c r="B25" s="48"/>
      <c r="C25" s="48"/>
      <c r="D25" s="48"/>
      <c r="E25" s="48"/>
      <c r="F25" s="49"/>
    </row>
    <row r="26" spans="1:6" ht="15" x14ac:dyDescent="0.3">
      <c r="A26" s="43" t="s">
        <v>20</v>
      </c>
      <c r="B26" s="5" t="s">
        <v>21</v>
      </c>
      <c r="C26" s="45">
        <v>-1</v>
      </c>
      <c r="D26" s="43" t="s">
        <v>20</v>
      </c>
      <c r="E26" s="5" t="s">
        <v>21</v>
      </c>
      <c r="F26" s="45">
        <v>-1</v>
      </c>
    </row>
    <row r="27" spans="1:6" ht="15" x14ac:dyDescent="0.3">
      <c r="A27" s="44"/>
      <c r="B27" s="2" t="s">
        <v>22</v>
      </c>
      <c r="C27" s="45"/>
      <c r="D27" s="44"/>
      <c r="E27" s="2" t="s">
        <v>22</v>
      </c>
      <c r="F27" s="45"/>
    </row>
    <row r="28" spans="1:6" x14ac:dyDescent="0.3">
      <c r="A28" s="3"/>
      <c r="C28" s="4"/>
      <c r="D28" s="3"/>
      <c r="F28" s="4"/>
    </row>
    <row r="29" spans="1:6" ht="15" x14ac:dyDescent="0.3">
      <c r="A29" s="43" t="s">
        <v>20</v>
      </c>
      <c r="B29" s="5" t="s">
        <v>30</v>
      </c>
      <c r="C29" s="45">
        <v>-1</v>
      </c>
      <c r="D29" s="43" t="s">
        <v>20</v>
      </c>
      <c r="E29" s="5" t="s">
        <v>23</v>
      </c>
      <c r="F29" s="45">
        <v>-1</v>
      </c>
    </row>
    <row r="30" spans="1:6" ht="15" x14ac:dyDescent="0.3">
      <c r="A30" s="44"/>
      <c r="B30" s="2" t="s">
        <v>31</v>
      </c>
      <c r="C30" s="45"/>
      <c r="D30" s="44"/>
      <c r="E30" s="2" t="s">
        <v>33</v>
      </c>
      <c r="F30" s="45"/>
    </row>
    <row r="31" spans="1:6" x14ac:dyDescent="0.3">
      <c r="A31" s="3"/>
      <c r="C31" s="4"/>
      <c r="D31" s="3"/>
      <c r="F31" s="4"/>
    </row>
    <row r="32" spans="1:6" ht="15" x14ac:dyDescent="0.3">
      <c r="A32" s="43" t="s">
        <v>20</v>
      </c>
      <c r="B32" s="6">
        <f>((1+(C8/100)+(C10/100)+(C11/100))*(1+(C9/100))*(1+C12/100))</f>
        <v>1.15320385914</v>
      </c>
      <c r="C32" s="4"/>
      <c r="D32" s="43" t="s">
        <v>20</v>
      </c>
      <c r="E32" s="6">
        <f>((1+(F8/100)+(F10/100)+(F11/100))*(1+(F9/100))*(1+F12/100))</f>
        <v>1.15320385914</v>
      </c>
      <c r="F32" s="4"/>
    </row>
    <row r="33" spans="1:6" ht="15" x14ac:dyDescent="0.3">
      <c r="A33" s="44"/>
      <c r="B33" s="7">
        <f>1-(C18/100)</f>
        <v>0.89349999999999996</v>
      </c>
      <c r="C33" s="4"/>
      <c r="D33" s="44"/>
      <c r="E33" s="7">
        <f>1-(F18/100)</f>
        <v>0.9385</v>
      </c>
      <c r="F33" s="4"/>
    </row>
    <row r="34" spans="1:6" ht="15" thickBot="1" x14ac:dyDescent="0.35">
      <c r="A34" s="3"/>
      <c r="C34" s="4"/>
      <c r="D34" s="3"/>
      <c r="F34" s="4"/>
    </row>
    <row r="35" spans="1:6" ht="15" thickBot="1" x14ac:dyDescent="0.35">
      <c r="A35" s="8"/>
      <c r="B35" s="9" t="s">
        <v>24</v>
      </c>
      <c r="C35" s="10">
        <v>0.05</v>
      </c>
      <c r="D35" s="8"/>
      <c r="E35" s="9" t="s">
        <v>25</v>
      </c>
      <c r="F35" s="10">
        <v>0.5</v>
      </c>
    </row>
    <row r="37" spans="1:6" x14ac:dyDescent="0.3">
      <c r="B37" s="46" t="s">
        <v>26</v>
      </c>
      <c r="C37" s="46"/>
      <c r="D37" s="46"/>
      <c r="E37" s="46"/>
    </row>
  </sheetData>
  <mergeCells count="20">
    <mergeCell ref="A25:F25"/>
    <mergeCell ref="D29:D30"/>
    <mergeCell ref="A6:C6"/>
    <mergeCell ref="A7:B7"/>
    <mergeCell ref="A13:B13"/>
    <mergeCell ref="A20:A24"/>
    <mergeCell ref="D20:D24"/>
    <mergeCell ref="D6:F6"/>
    <mergeCell ref="D7:E7"/>
    <mergeCell ref="D13:E13"/>
    <mergeCell ref="D32:D33"/>
    <mergeCell ref="F26:F27"/>
    <mergeCell ref="F29:F30"/>
    <mergeCell ref="B37:E37"/>
    <mergeCell ref="A26:A27"/>
    <mergeCell ref="A29:A30"/>
    <mergeCell ref="A32:A33"/>
    <mergeCell ref="C26:C27"/>
    <mergeCell ref="C29:C30"/>
    <mergeCell ref="D26:D2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BDI-PVO-RO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marlison alencar</dc:creator>
  <cp:lastModifiedBy>marlison alencar</cp:lastModifiedBy>
  <dcterms:created xsi:type="dcterms:W3CDTF">2024-02-15T17:05:54Z</dcterms:created>
  <dcterms:modified xsi:type="dcterms:W3CDTF">2024-11-18T13:26:53Z</dcterms:modified>
</cp:coreProperties>
</file>